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ша\Документы\мои документы саша\Уточнение бюджета\2025 год\5. декабрь 1\"/>
    </mc:Choice>
  </mc:AlternateContent>
  <bookViews>
    <workbookView xWindow="240" yWindow="1965" windowWidth="14805" windowHeight="61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</definedName>
    <definedName name="_xlnm.Print_Titles" localSheetId="0">'Расходы подробное пояснение'!$2:$4</definedName>
  </definedNames>
  <calcPr calcId="152511"/>
</workbook>
</file>

<file path=xl/calcChain.xml><?xml version="1.0" encoding="utf-8"?>
<calcChain xmlns="http://schemas.openxmlformats.org/spreadsheetml/2006/main">
  <c r="F33" i="1" l="1"/>
  <c r="F10" i="1" l="1"/>
  <c r="F32" i="1"/>
  <c r="H48" i="1" l="1"/>
  <c r="G48" i="1"/>
  <c r="F46" i="1"/>
  <c r="F41" i="1"/>
  <c r="F27" i="1"/>
  <c r="F47" i="1" l="1"/>
  <c r="F18" i="1"/>
  <c r="F19" i="1" s="1"/>
  <c r="H18" i="1"/>
  <c r="H19" i="1" s="1"/>
  <c r="G18" i="1"/>
  <c r="G19" i="1" s="1"/>
  <c r="H12" i="1" l="1"/>
  <c r="G12" i="1"/>
  <c r="F12" i="1" l="1"/>
  <c r="F13" i="1" l="1"/>
  <c r="F48" i="1" s="1"/>
  <c r="H13" i="1" l="1"/>
  <c r="G13" i="1"/>
</calcChain>
</file>

<file path=xl/sharedStrings.xml><?xml version="1.0" encoding="utf-8"?>
<sst xmlns="http://schemas.openxmlformats.org/spreadsheetml/2006/main" count="182" uniqueCount="78">
  <si>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</si>
  <si>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</si>
  <si>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</si>
  <si>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</si>
  <si>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</si>
  <si>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ВСЕГО:</t>
  </si>
  <si>
    <t>-</t>
  </si>
  <si>
    <t>Код ГРБС</t>
  </si>
  <si>
    <t>НР</t>
  </si>
  <si>
    <t>Муниципальная программа "Реализация полномочий исполнительно-распорядительного органа Сельцовского городского округа"</t>
  </si>
  <si>
    <t>Главный распорядитель бюджетных средств - Администрация города Сельцо Брянской области</t>
  </si>
  <si>
    <t>001</t>
  </si>
  <si>
    <t>240</t>
  </si>
  <si>
    <t>003</t>
  </si>
  <si>
    <t>610</t>
  </si>
  <si>
    <t>004</t>
  </si>
  <si>
    <t>ИТОГО по Администрации города Сельцо Брянской области</t>
  </si>
  <si>
    <t>0702</t>
  </si>
  <si>
    <t>120</t>
  </si>
  <si>
    <t>0104</t>
  </si>
  <si>
    <t>0113</t>
  </si>
  <si>
    <t>ИТОГО по Финансовому отделу администрации города Сельцо Брянской области</t>
  </si>
  <si>
    <t>002</t>
  </si>
  <si>
    <t>0106</t>
  </si>
  <si>
    <t>Непрограмная деятельность</t>
  </si>
  <si>
    <t>ИТОГО по непрограмной деятельности</t>
  </si>
  <si>
    <t>Главный распорядитель бюджетных средств -Контрольно-счетная палата Сельцовского городского округа</t>
  </si>
  <si>
    <t>ИТОГО по Контрольно-счетной палате Сельцовского городского округа</t>
  </si>
  <si>
    <t>2025 год</t>
  </si>
  <si>
    <t>Главный распорядитель бюджетных средств -Администрация города Сельцо Брянской области</t>
  </si>
  <si>
    <t>83270</t>
  </si>
  <si>
    <t>830</t>
  </si>
  <si>
    <t>Исполнение исковых требований на основании вступивших в законную силу судебных актов,обязательств бюджета</t>
  </si>
  <si>
    <t>2026 год</t>
  </si>
  <si>
    <t>Главный распорядитель бюджетных средств - Финансовый отдел администрации города Сельцо Брянской области</t>
  </si>
  <si>
    <t>83050</t>
  </si>
  <si>
    <t xml:space="preserve"> Поддержка реализации мероприятий муниципальных программ муниципального образования и непрограммных мероприятий</t>
  </si>
  <si>
    <t>870</t>
  </si>
  <si>
    <t>Резервные средства</t>
  </si>
  <si>
    <t>Корректировка расходной части бюджета Сельцовского городского округа Брянской области на 2025 - 2027 годы</t>
  </si>
  <si>
    <t>2027 год</t>
  </si>
  <si>
    <t xml:space="preserve">Главный распорядитель бюджетных средств - Совет народных депутатов города Сельцо </t>
  </si>
  <si>
    <t>0102</t>
  </si>
  <si>
    <t>0103</t>
  </si>
  <si>
    <t xml:space="preserve">ИТОГО по Совету народных депутатов города Сельцо </t>
  </si>
  <si>
    <t>14722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</si>
  <si>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</si>
  <si>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</si>
  <si>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Открытие дополнительных ассигнований  согласно выделенной субвенции</t>
  </si>
  <si>
    <t>14721</t>
  </si>
  <si>
    <t xml:space="preserve">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</si>
  <si>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</si>
  <si>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</si>
  <si>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 xml:space="preserve">Закрытие ассигнований на ежемесячное денежное вознаграждение за классное руководство педагогическим работникам </t>
  </si>
  <si>
    <t>0503</t>
  </si>
  <si>
    <t>L3040</t>
  </si>
  <si>
    <t xml:space="preserve">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</si>
  <si>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SД040</t>
  </si>
  <si>
    <t xml:space="preserve">          Обеспечение сохранности автомобильных дорог местного значения и условий безопасности движения по ним</t>
  </si>
  <si>
    <t>0409</t>
  </si>
  <si>
    <t xml:space="preserve">Закрытие ассигнований на  ремонт дорог за счет средств субсидии из областного бюджета </t>
  </si>
  <si>
    <t>Муниципальная программа "Формирование современной городской среды Сельцовского городского округа"</t>
  </si>
  <si>
    <t>55550</t>
  </si>
  <si>
    <t xml:space="preserve"> Реализация программ формирования современной городской среды</t>
  </si>
  <si>
    <t xml:space="preserve">Реализация программы "Формирование современной городской среды" - за счет средств субсидии из областного бюджета </t>
  </si>
  <si>
    <t>Реализация программы "Формирование современной городской среды" -восстановление средств местного бюджета</t>
  </si>
  <si>
    <t>0709</t>
  </si>
  <si>
    <t xml:space="preserve">Открытие ассигнований на  исполнение судебного приказа арбитражного суда Брянской области 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</si>
  <si>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</si>
  <si>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</si>
  <si>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</si>
  <si>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</si>
  <si>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Поощрение высоких темпов наращивания налогового (экономического) потенциала территорий</t>
  </si>
  <si>
    <t>15930</t>
  </si>
  <si>
    <t xml:space="preserve">Открытие ассигнований на поощрение за  достижения наилучших показателей социально-экономического развития </t>
  </si>
  <si>
    <t>Открытие ассигнований на стимулирование  по результатам мониторинга оценки качества организации и осуществления бюджетного процесса</t>
  </si>
  <si>
    <t>Открытие ассигнований на поощрение высоких темпов наращивания налогового (экономического) потенциала территорий</t>
  </si>
  <si>
    <t xml:space="preserve">Закрытие ассигнований на питание начальных классов   за счет средств субсидии из областного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</si>
</sst>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10"/>
      <name val="Times New Roman"/>
      <family val="1"/>
      <charset val="204"/>
    </font>
    <font>
      <b/>
      <sz val="9"/>
      <name val="Trebuchet M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59999389629810485"/>
        <bgColor rgb="FFF5F5F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3" fillId="0" borderId="0"/>
  </cellStyleXfs>
  <cellXfs count="43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6" borderId="0" xfId="0" applyFont="1" applyFill="1" applyAlignment="1">
      <alignment vertical="top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view="pageBreakPreview" topLeftCell="A37" zoomScale="118" zoomScaleNormal="100" zoomScaleSheetLayoutView="118" workbookViewId="0">
      <selection activeCell="A43" sqref="A43:I45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9" ht="27" customHeight="1" x14ac:dyDescent="0.2">
      <c r="A1" s="27" t="s">
        <v>39</v>
      </c>
      <c r="B1" s="27"/>
      <c r="C1" s="27"/>
      <c r="D1" s="27"/>
      <c r="E1" s="27"/>
      <c r="F1" s="27"/>
      <c r="G1" s="27"/>
      <c r="H1" s="27"/>
      <c r="I1" s="27"/>
    </row>
    <row r="2" spans="1:9" ht="16.5" customHeight="1" x14ac:dyDescent="0.2">
      <c r="A2" s="28" t="s">
        <v>7</v>
      </c>
      <c r="B2" s="28" t="s">
        <v>8</v>
      </c>
      <c r="C2" s="28" t="s">
        <v>0</v>
      </c>
      <c r="D2" s="28" t="s">
        <v>1</v>
      </c>
      <c r="E2" s="28" t="s">
        <v>2</v>
      </c>
      <c r="F2" s="28" t="s">
        <v>28</v>
      </c>
      <c r="G2" s="28" t="s">
        <v>33</v>
      </c>
      <c r="H2" s="28" t="s">
        <v>40</v>
      </c>
      <c r="I2" s="28" t="s">
        <v>3</v>
      </c>
    </row>
    <row r="3" spans="1:9" ht="11.25" customHeight="1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9" ht="15" x14ac:dyDescent="0.2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spans="1:9" ht="15" x14ac:dyDescent="0.2">
      <c r="A6" s="14" t="s">
        <v>10</v>
      </c>
      <c r="B6" s="14"/>
      <c r="C6" s="14"/>
      <c r="D6" s="14"/>
      <c r="E6" s="14"/>
      <c r="F6" s="14"/>
      <c r="G6" s="14"/>
      <c r="H6" s="14"/>
      <c r="I6" s="14"/>
    </row>
    <row r="7" spans="1:9" ht="72" customHeight="1" x14ac:dyDescent="0.2">
      <c r="A7" s="7" t="s">
        <v>11</v>
      </c>
      <c r="B7" s="7" t="s">
        <v>45</v>
      </c>
      <c r="C7" s="8" t="s">
        <v>46</v>
      </c>
      <c r="D7" s="7" t="s">
        <v>47</v>
      </c>
      <c r="E7" s="7" t="s">
        <v>14</v>
      </c>
      <c r="F7" s="4">
        <v>4800442.3600000003</v>
      </c>
      <c r="G7" s="4">
        <v>0</v>
      </c>
      <c r="H7" s="4">
        <v>0</v>
      </c>
      <c r="I7" s="5" t="s">
        <v>48</v>
      </c>
    </row>
    <row r="8" spans="1:9" ht="105" x14ac:dyDescent="0.2">
      <c r="A8" s="7" t="s">
        <v>11</v>
      </c>
      <c r="B8" s="7" t="s">
        <v>49</v>
      </c>
      <c r="C8" s="8" t="s">
        <v>50</v>
      </c>
      <c r="D8" s="7" t="s">
        <v>17</v>
      </c>
      <c r="E8" s="7" t="s">
        <v>14</v>
      </c>
      <c r="F8" s="4">
        <v>6173275.6399999997</v>
      </c>
      <c r="G8" s="4">
        <v>0</v>
      </c>
      <c r="H8" s="4">
        <v>0</v>
      </c>
      <c r="I8" s="5" t="s">
        <v>48</v>
      </c>
    </row>
    <row r="9" spans="1:9" ht="136.5" customHeight="1" x14ac:dyDescent="0.2">
      <c r="A9" s="7" t="s">
        <v>11</v>
      </c>
      <c r="B9" s="7" t="s">
        <v>52</v>
      </c>
      <c r="C9" s="8" t="s">
        <v>51</v>
      </c>
      <c r="D9" s="7" t="s">
        <v>17</v>
      </c>
      <c r="E9" s="7" t="s">
        <v>14</v>
      </c>
      <c r="F9" s="4">
        <v>-600000</v>
      </c>
      <c r="G9" s="4">
        <v>0</v>
      </c>
      <c r="H9" s="4">
        <v>0</v>
      </c>
      <c r="I9" s="5" t="s">
        <v>53</v>
      </c>
    </row>
    <row r="10" spans="1:9" ht="59.25" customHeight="1" x14ac:dyDescent="0.2">
      <c r="A10" s="7" t="s">
        <v>11</v>
      </c>
      <c r="B10" s="7" t="s">
        <v>55</v>
      </c>
      <c r="C10" s="8" t="s">
        <v>56</v>
      </c>
      <c r="D10" s="7" t="s">
        <v>17</v>
      </c>
      <c r="E10" s="7" t="s">
        <v>14</v>
      </c>
      <c r="F10" s="4">
        <f>-827810.89-52838.99</f>
        <v>-880649.88</v>
      </c>
      <c r="G10" s="4">
        <v>0</v>
      </c>
      <c r="H10" s="4">
        <v>0</v>
      </c>
      <c r="I10" s="10" t="s">
        <v>77</v>
      </c>
    </row>
    <row r="11" spans="1:9" ht="59.25" customHeight="1" x14ac:dyDescent="0.2">
      <c r="A11" s="7" t="s">
        <v>11</v>
      </c>
      <c r="B11" s="7" t="s">
        <v>57</v>
      </c>
      <c r="C11" s="8" t="s">
        <v>58</v>
      </c>
      <c r="D11" s="7" t="s">
        <v>59</v>
      </c>
      <c r="E11" s="7" t="s">
        <v>12</v>
      </c>
      <c r="F11" s="4">
        <v>-137831.19</v>
      </c>
      <c r="G11" s="4">
        <v>0</v>
      </c>
      <c r="H11" s="4">
        <v>0</v>
      </c>
      <c r="I11" s="10" t="s">
        <v>60</v>
      </c>
    </row>
    <row r="12" spans="1:9" ht="14.45" customHeight="1" x14ac:dyDescent="0.35">
      <c r="A12" s="15" t="s">
        <v>16</v>
      </c>
      <c r="B12" s="16"/>
      <c r="C12" s="16"/>
      <c r="D12" s="16"/>
      <c r="E12" s="17"/>
      <c r="F12" s="3">
        <f>SUM(F7:F11)</f>
        <v>9355236.9299999997</v>
      </c>
      <c r="G12" s="3">
        <f>SUM(G7:G11)</f>
        <v>0</v>
      </c>
      <c r="H12" s="3">
        <f>SUM(H7:H11)</f>
        <v>0</v>
      </c>
      <c r="I12" s="1" t="s">
        <v>6</v>
      </c>
    </row>
    <row r="13" spans="1:9" ht="14.45" customHeight="1" x14ac:dyDescent="0.35">
      <c r="A13" s="18" t="s">
        <v>4</v>
      </c>
      <c r="B13" s="18"/>
      <c r="C13" s="18"/>
      <c r="D13" s="18"/>
      <c r="E13" s="18"/>
      <c r="F13" s="3">
        <f>F12</f>
        <v>9355236.9299999997</v>
      </c>
      <c r="G13" s="3">
        <f>G12</f>
        <v>0</v>
      </c>
      <c r="H13" s="3">
        <f>H12</f>
        <v>0</v>
      </c>
      <c r="I13" s="1" t="s">
        <v>6</v>
      </c>
    </row>
    <row r="14" spans="1:9" ht="14.45" customHeight="1" x14ac:dyDescent="0.2">
      <c r="A14" s="22" t="s">
        <v>61</v>
      </c>
      <c r="B14" s="23"/>
      <c r="C14" s="23"/>
      <c r="D14" s="23"/>
      <c r="E14" s="23"/>
      <c r="F14" s="23"/>
      <c r="G14" s="23"/>
      <c r="H14" s="23"/>
      <c r="I14" s="24"/>
    </row>
    <row r="15" spans="1:9" ht="17.25" customHeight="1" x14ac:dyDescent="0.2">
      <c r="A15" s="22" t="s">
        <v>10</v>
      </c>
      <c r="B15" s="25"/>
      <c r="C15" s="25"/>
      <c r="D15" s="25"/>
      <c r="E15" s="25"/>
      <c r="F15" s="25"/>
      <c r="G15" s="25"/>
      <c r="H15" s="25"/>
      <c r="I15" s="26"/>
    </row>
    <row r="16" spans="1:9" ht="42.75" customHeight="1" x14ac:dyDescent="0.2">
      <c r="A16" s="9" t="s">
        <v>11</v>
      </c>
      <c r="B16" s="7" t="s">
        <v>62</v>
      </c>
      <c r="C16" s="8" t="s">
        <v>63</v>
      </c>
      <c r="D16" s="7" t="s">
        <v>54</v>
      </c>
      <c r="E16" s="7" t="s">
        <v>12</v>
      </c>
      <c r="F16" s="4">
        <v>407353.46</v>
      </c>
      <c r="G16" s="4">
        <v>0</v>
      </c>
      <c r="H16" s="4">
        <v>0</v>
      </c>
      <c r="I16" s="5" t="s">
        <v>64</v>
      </c>
    </row>
    <row r="17" spans="1:9" ht="41.25" customHeight="1" x14ac:dyDescent="0.2">
      <c r="A17" s="9" t="s">
        <v>11</v>
      </c>
      <c r="B17" s="7" t="s">
        <v>62</v>
      </c>
      <c r="C17" s="8" t="s">
        <v>63</v>
      </c>
      <c r="D17" s="7" t="s">
        <v>54</v>
      </c>
      <c r="E17" s="7" t="s">
        <v>12</v>
      </c>
      <c r="F17" s="4">
        <v>-407353.46</v>
      </c>
      <c r="G17" s="4">
        <v>0</v>
      </c>
      <c r="H17" s="4">
        <v>0</v>
      </c>
      <c r="I17" s="5" t="s">
        <v>65</v>
      </c>
    </row>
    <row r="18" spans="1:9" ht="14.45" customHeight="1" x14ac:dyDescent="0.35">
      <c r="A18" s="15" t="s">
        <v>16</v>
      </c>
      <c r="B18" s="16"/>
      <c r="C18" s="16"/>
      <c r="D18" s="16"/>
      <c r="E18" s="17"/>
      <c r="F18" s="3">
        <f>SUM(F16:F17)</f>
        <v>0</v>
      </c>
      <c r="G18" s="3">
        <f>SUM(G17:G17)</f>
        <v>0</v>
      </c>
      <c r="H18" s="3">
        <f>SUM(H17:H17)</f>
        <v>0</v>
      </c>
      <c r="I18" s="1" t="s">
        <v>6</v>
      </c>
    </row>
    <row r="19" spans="1:9" ht="14.45" customHeight="1" x14ac:dyDescent="0.35">
      <c r="A19" s="15" t="s">
        <v>4</v>
      </c>
      <c r="B19" s="16"/>
      <c r="C19" s="16"/>
      <c r="D19" s="16"/>
      <c r="E19" s="17"/>
      <c r="F19" s="3">
        <f>F18</f>
        <v>0</v>
      </c>
      <c r="G19" s="3">
        <f t="shared" ref="G19:H19" si="0">G18</f>
        <v>0</v>
      </c>
      <c r="H19" s="3">
        <f t="shared" si="0"/>
        <v>0</v>
      </c>
      <c r="I19" s="1" t="s">
        <v>6</v>
      </c>
    </row>
    <row r="20" spans="1:9" ht="14.25" customHeight="1" x14ac:dyDescent="0.2">
      <c r="A20" s="19" t="s">
        <v>24</v>
      </c>
      <c r="B20" s="32"/>
      <c r="C20" s="32"/>
      <c r="D20" s="32"/>
      <c r="E20" s="32"/>
      <c r="F20" s="32"/>
      <c r="G20" s="32"/>
      <c r="H20" s="32"/>
      <c r="I20" s="33"/>
    </row>
    <row r="21" spans="1:9" ht="14.25" customHeight="1" x14ac:dyDescent="0.2">
      <c r="A21" s="19" t="s">
        <v>29</v>
      </c>
      <c r="B21" s="32"/>
      <c r="C21" s="32"/>
      <c r="D21" s="32"/>
      <c r="E21" s="32"/>
      <c r="F21" s="32"/>
      <c r="G21" s="32"/>
      <c r="H21" s="32"/>
      <c r="I21" s="33"/>
    </row>
    <row r="22" spans="1:9" s="11" customFormat="1" ht="50.25" customHeight="1" x14ac:dyDescent="0.2">
      <c r="A22" s="7" t="s">
        <v>11</v>
      </c>
      <c r="B22" s="7" t="s">
        <v>69</v>
      </c>
      <c r="C22" s="8" t="s">
        <v>68</v>
      </c>
      <c r="D22" s="7" t="s">
        <v>19</v>
      </c>
      <c r="E22" s="7" t="s">
        <v>18</v>
      </c>
      <c r="F22" s="4">
        <v>669708.66</v>
      </c>
      <c r="G22" s="4">
        <v>0</v>
      </c>
      <c r="H22" s="4">
        <v>0</v>
      </c>
      <c r="I22" s="5" t="s">
        <v>74</v>
      </c>
    </row>
    <row r="23" spans="1:9" s="11" customFormat="1" ht="63.75" customHeight="1" x14ac:dyDescent="0.2">
      <c r="A23" s="7" t="s">
        <v>11</v>
      </c>
      <c r="B23" s="7" t="s">
        <v>71</v>
      </c>
      <c r="C23" s="8" t="s">
        <v>70</v>
      </c>
      <c r="D23" s="7" t="s">
        <v>19</v>
      </c>
      <c r="E23" s="7" t="s">
        <v>18</v>
      </c>
      <c r="F23" s="4">
        <v>408986.04</v>
      </c>
      <c r="G23" s="4">
        <v>0</v>
      </c>
      <c r="H23" s="4">
        <v>0</v>
      </c>
      <c r="I23" s="5" t="s">
        <v>75</v>
      </c>
    </row>
    <row r="24" spans="1:9" s="11" customFormat="1" ht="50.25" customHeight="1" x14ac:dyDescent="0.2">
      <c r="A24" s="7" t="s">
        <v>11</v>
      </c>
      <c r="B24" s="7" t="s">
        <v>73</v>
      </c>
      <c r="C24" s="8" t="s">
        <v>72</v>
      </c>
      <c r="D24" s="7" t="s">
        <v>19</v>
      </c>
      <c r="E24" s="7" t="s">
        <v>18</v>
      </c>
      <c r="F24" s="4">
        <v>295560.15999999997</v>
      </c>
      <c r="G24" s="4">
        <v>0</v>
      </c>
      <c r="H24" s="4">
        <v>0</v>
      </c>
      <c r="I24" s="5" t="s">
        <v>76</v>
      </c>
    </row>
    <row r="25" spans="1:9" ht="50.25" customHeight="1" x14ac:dyDescent="0.2">
      <c r="A25" s="36" t="s">
        <v>11</v>
      </c>
      <c r="B25" s="36" t="s">
        <v>30</v>
      </c>
      <c r="C25" s="38" t="s">
        <v>32</v>
      </c>
      <c r="D25" s="36" t="s">
        <v>66</v>
      </c>
      <c r="E25" s="7" t="s">
        <v>12</v>
      </c>
      <c r="F25" s="4">
        <v>5313.6</v>
      </c>
      <c r="G25" s="4">
        <v>0</v>
      </c>
      <c r="H25" s="4">
        <v>0</v>
      </c>
      <c r="I25" s="40" t="s">
        <v>67</v>
      </c>
    </row>
    <row r="26" spans="1:9" ht="48.75" customHeight="1" x14ac:dyDescent="0.2">
      <c r="A26" s="37"/>
      <c r="B26" s="37"/>
      <c r="C26" s="39"/>
      <c r="D26" s="37"/>
      <c r="E26" s="7" t="s">
        <v>31</v>
      </c>
      <c r="F26" s="4">
        <v>8000</v>
      </c>
      <c r="G26" s="4">
        <v>0</v>
      </c>
      <c r="H26" s="4">
        <v>0</v>
      </c>
      <c r="I26" s="41"/>
    </row>
    <row r="27" spans="1:9" ht="14.25" customHeight="1" x14ac:dyDescent="0.35">
      <c r="A27" s="19" t="s">
        <v>16</v>
      </c>
      <c r="B27" s="34"/>
      <c r="C27" s="34"/>
      <c r="D27" s="34"/>
      <c r="E27" s="35"/>
      <c r="F27" s="4">
        <f>F26+F22+F25+F23+F24</f>
        <v>1387568.46</v>
      </c>
      <c r="G27" s="4">
        <v>0</v>
      </c>
      <c r="H27" s="4">
        <v>0</v>
      </c>
      <c r="I27" s="6" t="s">
        <v>6</v>
      </c>
    </row>
    <row r="28" spans="1:9" ht="14.25" customHeight="1" x14ac:dyDescent="0.2">
      <c r="A28" s="19" t="s">
        <v>34</v>
      </c>
      <c r="B28" s="20"/>
      <c r="C28" s="20"/>
      <c r="D28" s="20"/>
      <c r="E28" s="20"/>
      <c r="F28" s="20"/>
      <c r="G28" s="20"/>
      <c r="H28" s="20"/>
      <c r="I28" s="21"/>
    </row>
    <row r="29" spans="1:9" ht="51" customHeight="1" x14ac:dyDescent="0.2">
      <c r="A29" s="7" t="s">
        <v>22</v>
      </c>
      <c r="B29" s="7" t="s">
        <v>69</v>
      </c>
      <c r="C29" s="8" t="s">
        <v>68</v>
      </c>
      <c r="D29" s="7" t="s">
        <v>23</v>
      </c>
      <c r="E29" s="7" t="s">
        <v>18</v>
      </c>
      <c r="F29" s="4">
        <v>286544.15999999997</v>
      </c>
      <c r="G29" s="4">
        <v>0</v>
      </c>
      <c r="H29" s="4">
        <v>0</v>
      </c>
      <c r="I29" s="5" t="s">
        <v>74</v>
      </c>
    </row>
    <row r="30" spans="1:9" ht="63" customHeight="1" x14ac:dyDescent="0.2">
      <c r="A30" s="7" t="s">
        <v>22</v>
      </c>
      <c r="B30" s="7" t="s">
        <v>71</v>
      </c>
      <c r="C30" s="8" t="s">
        <v>70</v>
      </c>
      <c r="D30" s="7" t="s">
        <v>23</v>
      </c>
      <c r="E30" s="7" t="s">
        <v>18</v>
      </c>
      <c r="F30" s="4">
        <v>172267.36</v>
      </c>
      <c r="G30" s="4">
        <v>0</v>
      </c>
      <c r="H30" s="4">
        <v>0</v>
      </c>
      <c r="I30" s="5" t="s">
        <v>75</v>
      </c>
    </row>
    <row r="31" spans="1:9" ht="37.5" customHeight="1" x14ac:dyDescent="0.2">
      <c r="A31" s="7" t="s">
        <v>22</v>
      </c>
      <c r="B31" s="7" t="s">
        <v>73</v>
      </c>
      <c r="C31" s="8" t="s">
        <v>72</v>
      </c>
      <c r="D31" s="7" t="s">
        <v>23</v>
      </c>
      <c r="E31" s="7" t="s">
        <v>18</v>
      </c>
      <c r="F31" s="4">
        <v>119379.6</v>
      </c>
      <c r="G31" s="4">
        <v>0</v>
      </c>
      <c r="H31" s="4">
        <v>0</v>
      </c>
      <c r="I31" s="5" t="s">
        <v>76</v>
      </c>
    </row>
    <row r="32" spans="1:9" ht="51" customHeight="1" x14ac:dyDescent="0.2">
      <c r="A32" s="7" t="s">
        <v>22</v>
      </c>
      <c r="B32" s="7" t="s">
        <v>35</v>
      </c>
      <c r="C32" s="42" t="s">
        <v>36</v>
      </c>
      <c r="D32" s="7" t="s">
        <v>20</v>
      </c>
      <c r="E32" s="7" t="s">
        <v>37</v>
      </c>
      <c r="F32" s="4">
        <f>407353.46-13313.6</f>
        <v>394039.86000000004</v>
      </c>
      <c r="G32" s="4">
        <v>0</v>
      </c>
      <c r="H32" s="4">
        <v>0</v>
      </c>
      <c r="I32" s="13" t="s">
        <v>38</v>
      </c>
    </row>
    <row r="33" spans="1:9" ht="14.25" customHeight="1" x14ac:dyDescent="0.35">
      <c r="A33" s="19" t="s">
        <v>21</v>
      </c>
      <c r="B33" s="20"/>
      <c r="C33" s="20"/>
      <c r="D33" s="20"/>
      <c r="E33" s="21"/>
      <c r="F33" s="4">
        <f>F32+F29+F31+F30</f>
        <v>972230.98</v>
      </c>
      <c r="G33" s="4"/>
      <c r="H33" s="4"/>
      <c r="I33" s="6"/>
    </row>
    <row r="34" spans="1:9" ht="14.25" customHeight="1" x14ac:dyDescent="0.2">
      <c r="A34" s="19" t="s">
        <v>41</v>
      </c>
      <c r="B34" s="32"/>
      <c r="C34" s="32"/>
      <c r="D34" s="32"/>
      <c r="E34" s="32"/>
      <c r="F34" s="32"/>
      <c r="G34" s="32"/>
      <c r="H34" s="32"/>
      <c r="I34" s="33"/>
    </row>
    <row r="35" spans="1:9" ht="54.75" customHeight="1" x14ac:dyDescent="0.2">
      <c r="A35" s="7" t="s">
        <v>13</v>
      </c>
      <c r="B35" s="7" t="s">
        <v>69</v>
      </c>
      <c r="C35" s="8" t="s">
        <v>68</v>
      </c>
      <c r="D35" s="7" t="s">
        <v>42</v>
      </c>
      <c r="E35" s="7" t="s">
        <v>18</v>
      </c>
      <c r="F35" s="4">
        <v>20832</v>
      </c>
      <c r="G35" s="4">
        <v>0</v>
      </c>
      <c r="H35" s="4">
        <v>0</v>
      </c>
      <c r="I35" s="5" t="s">
        <v>74</v>
      </c>
    </row>
    <row r="36" spans="1:9" ht="54.75" customHeight="1" x14ac:dyDescent="0.2">
      <c r="A36" s="7" t="s">
        <v>13</v>
      </c>
      <c r="B36" s="7" t="s">
        <v>71</v>
      </c>
      <c r="C36" s="8" t="s">
        <v>70</v>
      </c>
      <c r="D36" s="7" t="s">
        <v>42</v>
      </c>
      <c r="E36" s="7" t="s">
        <v>18</v>
      </c>
      <c r="F36" s="4">
        <v>13996.5</v>
      </c>
      <c r="G36" s="4">
        <v>0</v>
      </c>
      <c r="H36" s="4">
        <v>0</v>
      </c>
      <c r="I36" s="5" t="s">
        <v>75</v>
      </c>
    </row>
    <row r="37" spans="1:9" ht="54.75" customHeight="1" x14ac:dyDescent="0.2">
      <c r="A37" s="7" t="s">
        <v>13</v>
      </c>
      <c r="B37" s="7" t="s">
        <v>73</v>
      </c>
      <c r="C37" s="8" t="s">
        <v>72</v>
      </c>
      <c r="D37" s="7" t="s">
        <v>42</v>
      </c>
      <c r="E37" s="7" t="s">
        <v>18</v>
      </c>
      <c r="F37" s="4">
        <v>12043.5</v>
      </c>
      <c r="G37" s="4">
        <v>0</v>
      </c>
      <c r="H37" s="4">
        <v>0</v>
      </c>
      <c r="I37" s="5" t="s">
        <v>76</v>
      </c>
    </row>
    <row r="38" spans="1:9" ht="54.75" customHeight="1" x14ac:dyDescent="0.2">
      <c r="A38" s="7" t="s">
        <v>13</v>
      </c>
      <c r="B38" s="7" t="s">
        <v>69</v>
      </c>
      <c r="C38" s="8" t="s">
        <v>68</v>
      </c>
      <c r="D38" s="7" t="s">
        <v>43</v>
      </c>
      <c r="E38" s="7" t="s">
        <v>18</v>
      </c>
      <c r="F38" s="4">
        <v>41587.18</v>
      </c>
      <c r="G38" s="4">
        <v>0</v>
      </c>
      <c r="H38" s="4">
        <v>0</v>
      </c>
      <c r="I38" s="5" t="s">
        <v>74</v>
      </c>
    </row>
    <row r="39" spans="1:9" ht="54.75" customHeight="1" x14ac:dyDescent="0.2">
      <c r="A39" s="7" t="s">
        <v>13</v>
      </c>
      <c r="B39" s="7" t="s">
        <v>71</v>
      </c>
      <c r="C39" s="8" t="s">
        <v>70</v>
      </c>
      <c r="D39" s="7" t="s">
        <v>43</v>
      </c>
      <c r="E39" s="7" t="s">
        <v>18</v>
      </c>
      <c r="F39" s="4">
        <v>23764.1</v>
      </c>
      <c r="G39" s="4">
        <v>0</v>
      </c>
      <c r="H39" s="4">
        <v>0</v>
      </c>
      <c r="I39" s="5" t="s">
        <v>75</v>
      </c>
    </row>
    <row r="40" spans="1:9" ht="54.75" customHeight="1" x14ac:dyDescent="0.2">
      <c r="A40" s="7" t="s">
        <v>13</v>
      </c>
      <c r="B40" s="7" t="s">
        <v>73</v>
      </c>
      <c r="C40" s="8" t="s">
        <v>72</v>
      </c>
      <c r="D40" s="7" t="s">
        <v>43</v>
      </c>
      <c r="E40" s="7" t="s">
        <v>18</v>
      </c>
      <c r="F40" s="4">
        <v>15842.74</v>
      </c>
      <c r="G40" s="4">
        <v>0</v>
      </c>
      <c r="H40" s="4">
        <v>0</v>
      </c>
      <c r="I40" s="5" t="s">
        <v>76</v>
      </c>
    </row>
    <row r="41" spans="1:9" ht="14.25" customHeight="1" x14ac:dyDescent="0.35">
      <c r="A41" s="19" t="s">
        <v>44</v>
      </c>
      <c r="B41" s="34"/>
      <c r="C41" s="34"/>
      <c r="D41" s="34"/>
      <c r="E41" s="35"/>
      <c r="F41" s="4">
        <f>F37+F35+F36+F38+F39+F40</f>
        <v>128066.02</v>
      </c>
      <c r="G41" s="4"/>
      <c r="H41" s="4"/>
      <c r="I41" s="6"/>
    </row>
    <row r="42" spans="1:9" ht="14.25" customHeight="1" x14ac:dyDescent="0.2">
      <c r="A42" s="19" t="s">
        <v>26</v>
      </c>
      <c r="B42" s="32"/>
      <c r="C42" s="32"/>
      <c r="D42" s="32"/>
      <c r="E42" s="32"/>
      <c r="F42" s="32"/>
      <c r="G42" s="32"/>
      <c r="H42" s="32"/>
      <c r="I42" s="33"/>
    </row>
    <row r="43" spans="1:9" ht="54.75" customHeight="1" x14ac:dyDescent="0.2">
      <c r="A43" s="12" t="s">
        <v>15</v>
      </c>
      <c r="B43" s="7" t="s">
        <v>69</v>
      </c>
      <c r="C43" s="8" t="s">
        <v>68</v>
      </c>
      <c r="D43" s="12" t="s">
        <v>23</v>
      </c>
      <c r="E43" s="7" t="s">
        <v>18</v>
      </c>
      <c r="F43" s="4">
        <v>83328</v>
      </c>
      <c r="G43" s="4">
        <v>0</v>
      </c>
      <c r="H43" s="4">
        <v>0</v>
      </c>
      <c r="I43" s="5" t="s">
        <v>74</v>
      </c>
    </row>
    <row r="44" spans="1:9" ht="60" customHeight="1" x14ac:dyDescent="0.2">
      <c r="A44" s="12" t="s">
        <v>15</v>
      </c>
      <c r="B44" s="7" t="s">
        <v>71</v>
      </c>
      <c r="C44" s="8" t="s">
        <v>70</v>
      </c>
      <c r="D44" s="12" t="s">
        <v>23</v>
      </c>
      <c r="E44" s="7" t="s">
        <v>18</v>
      </c>
      <c r="F44" s="4">
        <v>55986</v>
      </c>
      <c r="G44" s="4">
        <v>0</v>
      </c>
      <c r="H44" s="4">
        <v>0</v>
      </c>
      <c r="I44" s="5" t="s">
        <v>75</v>
      </c>
    </row>
    <row r="45" spans="1:9" ht="51" customHeight="1" x14ac:dyDescent="0.2">
      <c r="A45" s="12" t="s">
        <v>15</v>
      </c>
      <c r="B45" s="7" t="s">
        <v>73</v>
      </c>
      <c r="C45" s="8" t="s">
        <v>72</v>
      </c>
      <c r="D45" s="12" t="s">
        <v>23</v>
      </c>
      <c r="E45" s="7" t="s">
        <v>18</v>
      </c>
      <c r="F45" s="4">
        <v>48174</v>
      </c>
      <c r="G45" s="4">
        <v>0</v>
      </c>
      <c r="H45" s="4">
        <v>0</v>
      </c>
      <c r="I45" s="5" t="s">
        <v>76</v>
      </c>
    </row>
    <row r="46" spans="1:9" ht="14.25" customHeight="1" x14ac:dyDescent="0.35">
      <c r="A46" s="19" t="s">
        <v>27</v>
      </c>
      <c r="B46" s="34"/>
      <c r="C46" s="34"/>
      <c r="D46" s="34"/>
      <c r="E46" s="35"/>
      <c r="F46" s="4">
        <f>F45+F44+F43</f>
        <v>187488</v>
      </c>
      <c r="G46" s="4">
        <v>0</v>
      </c>
      <c r="H46" s="4">
        <v>0</v>
      </c>
      <c r="I46" s="6" t="s">
        <v>6</v>
      </c>
    </row>
    <row r="47" spans="1:9" ht="14.25" customHeight="1" x14ac:dyDescent="0.35">
      <c r="A47" s="19" t="s">
        <v>25</v>
      </c>
      <c r="B47" s="34"/>
      <c r="C47" s="34"/>
      <c r="D47" s="34"/>
      <c r="E47" s="35"/>
      <c r="F47" s="4">
        <f>F46+F27+F33+F41</f>
        <v>2675353.46</v>
      </c>
      <c r="G47" s="4">
        <v>0</v>
      </c>
      <c r="H47" s="4">
        <v>0</v>
      </c>
      <c r="I47" s="6" t="s">
        <v>6</v>
      </c>
    </row>
    <row r="48" spans="1:9" ht="14.25" customHeight="1" x14ac:dyDescent="0.35">
      <c r="A48" s="29" t="s">
        <v>5</v>
      </c>
      <c r="B48" s="30"/>
      <c r="C48" s="30"/>
      <c r="D48" s="30"/>
      <c r="E48" s="31"/>
      <c r="F48" s="2">
        <f>F13+F47+F19</f>
        <v>12030590.390000001</v>
      </c>
      <c r="G48" s="2">
        <f t="shared" ref="G48:H48" si="1">G13+G47+G19</f>
        <v>0</v>
      </c>
      <c r="H48" s="2">
        <f t="shared" si="1"/>
        <v>0</v>
      </c>
      <c r="I48" s="1" t="s">
        <v>6</v>
      </c>
    </row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</sheetData>
  <autoFilter ref="A4:I13"/>
  <mergeCells count="34">
    <mergeCell ref="A48:E48"/>
    <mergeCell ref="A42:I42"/>
    <mergeCell ref="A46:E46"/>
    <mergeCell ref="A47:E47"/>
    <mergeCell ref="A20:I20"/>
    <mergeCell ref="A34:I34"/>
    <mergeCell ref="A41:E41"/>
    <mergeCell ref="A21:I21"/>
    <mergeCell ref="A27:E27"/>
    <mergeCell ref="A25:A26"/>
    <mergeCell ref="B25:B26"/>
    <mergeCell ref="C25:C26"/>
    <mergeCell ref="D25:D26"/>
    <mergeCell ref="I25:I26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2:E12"/>
    <mergeCell ref="A13:E13"/>
    <mergeCell ref="A28:I28"/>
    <mergeCell ref="A33:E33"/>
    <mergeCell ref="A14:I14"/>
    <mergeCell ref="A15:I15"/>
    <mergeCell ref="A18:E18"/>
    <mergeCell ref="A19:E19"/>
  </mergeCells>
  <printOptions horizontalCentered="1"/>
  <pageMargins left="0.39370078740157483" right="0.39370078740157483" top="0.86614173228346458" bottom="0.59055118110236227" header="0.31496062992125984" footer="0.31496062992125984"/>
  <pageSetup paperSize="9" scale="65" firstPageNumber="7" fitToHeight="4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подробное пояснение</vt:lpstr>
      <vt:lpstr>'Расходы подробное пояснение'!Заголовки_для_печати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Ковалевская</cp:lastModifiedBy>
  <cp:lastPrinted>2025-12-01T13:23:04Z</cp:lastPrinted>
  <dcterms:created xsi:type="dcterms:W3CDTF">2006-09-16T00:00:00Z</dcterms:created>
  <dcterms:modified xsi:type="dcterms:W3CDTF">2025-12-25T06:42:29Z</dcterms:modified>
</cp:coreProperties>
</file>